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alia Ivanovna\Desktop\СЕСІЇ\59 сесія\проекти рішень 59 сесія\Бухгалтерія передача мат цінностей\Про передачу мат. цінностей міська варта\"/>
    </mc:Choice>
  </mc:AlternateContent>
  <bookViews>
    <workbookView xWindow="0" yWindow="0" windowWidth="20490" windowHeight="7755" tabRatio="956"/>
  </bookViews>
  <sheets>
    <sheet name="міська варта 06.24" sheetId="27" r:id="rId1"/>
  </sheets>
  <calcPr calcId="152511"/>
</workbook>
</file>

<file path=xl/calcChain.xml><?xml version="1.0" encoding="utf-8"?>
<calcChain xmlns="http://schemas.openxmlformats.org/spreadsheetml/2006/main">
  <c r="D18" i="27" l="1"/>
  <c r="G17" i="27" l="1"/>
  <c r="F18" i="27" l="1"/>
  <c r="G18" i="27"/>
  <c r="E18" i="27"/>
  <c r="G12" i="27" l="1"/>
  <c r="G13" i="27"/>
  <c r="G14" i="27"/>
  <c r="G15" i="27"/>
  <c r="G16" i="27"/>
  <c r="F11" i="27" l="1"/>
  <c r="F10" i="27"/>
  <c r="G11" i="27"/>
  <c r="G10" i="27"/>
</calcChain>
</file>

<file path=xl/sharedStrings.xml><?xml version="1.0" encoding="utf-8"?>
<sst xmlns="http://schemas.openxmlformats.org/spreadsheetml/2006/main" count="24" uniqueCount="24">
  <si>
    <t>кількість</t>
  </si>
  <si>
    <t>Всього</t>
  </si>
  <si>
    <t>Стілець офісний для адмін.приміщення</t>
  </si>
  <si>
    <t>дата придбання/ вводу в експл.</t>
  </si>
  <si>
    <t>Кондиціонер COOPER&amp;HUNTER CH-S12XN7</t>
  </si>
  <si>
    <t>Вивіска-лайтбокс світловий 2000х615 мм</t>
  </si>
  <si>
    <t>Pop-up стенд Soft тканинний 230х3040 мм</t>
  </si>
  <si>
    <t>Лайтбокс світловий 800х800 мм</t>
  </si>
  <si>
    <t>Фліпчарт магнітно-маркерний</t>
  </si>
  <si>
    <t>балансова вартість станом на 01.07.2024</t>
  </si>
  <si>
    <t>ПЕРЕЛІК</t>
  </si>
  <si>
    <t>Додаток</t>
  </si>
  <si>
    <t>до рішення Обухівської міської ради Київської області</t>
  </si>
  <si>
    <t>накопич.знос станом на 01.07.2024</t>
  </si>
  <si>
    <t>Стіл 900*600*750 мм, матеріал столу: ДСП</t>
  </si>
  <si>
    <t>Секретар Обухівської міської ради</t>
  </si>
  <si>
    <t>Лариса ІЛЬЄНКО</t>
  </si>
  <si>
    <t>Начальник відділу фінансово-</t>
  </si>
  <si>
    <t>господарського забезпечення</t>
  </si>
  <si>
    <t>Олена БОБКОВА</t>
  </si>
  <si>
    <t>залишкова вартість станом на 31.07.2024</t>
  </si>
  <si>
    <t xml:space="preserve">матеріальних цінностей,  що підлягають передачі з балансу виконавчого комітету Обухівської міської ради Київської області в господарське відання та на баланс Комунальному підприємству Обухівської міської ради «Обухівська міська варта» </t>
  </si>
  <si>
    <t>Телевізор Xiaomi Mi TV UUD 4S 55</t>
  </si>
  <si>
    <t>від 27 червня 2024 року № 1265-59-VIII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</si>
</sst>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dd\/mm\/yyyy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0" fontId="1" fillId="0" borderId="0" xfId="0" applyFont="1" applyFill="1" applyAlignment="1">
      <alignment wrapText="1"/>
    </xf>
    <xf numFmtId="2" fontId="3" fillId="0" borderId="0" xfId="0" applyNumberFormat="1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2" fontId="4" fillId="0" borderId="0" xfId="0" applyNumberFormat="1" applyFont="1" applyFill="1"/>
    <xf numFmtId="0" fontId="4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wrapText="1"/>
    </xf>
    <xf numFmtId="165" fontId="4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4" fontId="6" fillId="0" borderId="1" xfId="0" applyNumberFormat="1" applyFont="1" applyFill="1" applyBorder="1" applyAlignment="1" applyProtection="1">
      <alignment horizontal="center"/>
      <protection locked="0"/>
    </xf>
    <xf numFmtId="4" fontId="6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2" fontId="5" fillId="0" borderId="0" xfId="0" applyNumberFormat="1" applyFont="1" applyFill="1"/>
    <xf numFmtId="0" fontId="5" fillId="0" borderId="0" xfId="0" applyFont="1" applyFill="1"/>
    <xf numFmtId="49" fontId="5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14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0" fillId="0" borderId="0" xfId="0" applyAlignment="1"/>
    <xf numFmtId="0" fontId="5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9" fillId="0" borderId="0" xfId="0" applyFont="1" applyAlignment="1"/>
    <xf numFmtId="0" fontId="4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Fill="1" applyAlignment="1"/>
    <xf numFmtId="0" fontId="7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6"/>
  <sheetViews>
    <sheetView tabSelected="1" zoomScaleNormal="100" workbookViewId="0">
      <selection activeCell="C4" sqref="C4:G4"/>
    </sheetView>
  </sheetViews>
  <sheetFormatPr defaultRowHeight="15.75" x14ac:dyDescent="0.25"/>
  <cols>
    <col min="1" max="1" width="3.5703125" style="1" customWidth="1"/>
    <col min="2" max="2" width="30" style="7" customWidth="1"/>
    <col min="3" max="3" width="12.140625" style="8" customWidth="1"/>
    <col min="4" max="4" width="6.28515625" style="9" customWidth="1"/>
    <col min="5" max="5" width="12.28515625" style="11" customWidth="1"/>
    <col min="6" max="6" width="14.42578125" style="8" customWidth="1"/>
    <col min="7" max="7" width="12.7109375" style="8" customWidth="1"/>
    <col min="8" max="8" width="9.5703125" style="1" bestFit="1" customWidth="1"/>
    <col min="9" max="16384" width="9.140625" style="1"/>
  </cols>
  <sheetData>
    <row r="1" spans="1:8" x14ac:dyDescent="0.25">
      <c r="E1" s="8"/>
    </row>
    <row r="2" spans="1:8" x14ac:dyDescent="0.25">
      <c r="C2" s="41" t="s">
        <v>11</v>
      </c>
      <c r="D2" s="42"/>
      <c r="E2" s="42"/>
      <c r="F2" s="42"/>
      <c r="G2" s="42"/>
    </row>
    <row r="3" spans="1:8" x14ac:dyDescent="0.25">
      <c r="C3" s="41" t="s">
        <v>12</v>
      </c>
      <c r="D3" s="42"/>
      <c r="E3" s="42"/>
      <c r="F3" s="42"/>
      <c r="G3" s="42"/>
    </row>
    <row r="4" spans="1:8" x14ac:dyDescent="0.25">
      <c r="C4" s="41" t="s">
        <v>23</v>
      </c>
      <c r="D4" s="42"/>
      <c r="E4" s="42"/>
      <c r="F4" s="42"/>
      <c r="G4" s="42"/>
    </row>
    <row r="5" spans="1:8" x14ac:dyDescent="0.25">
      <c r="C5" s="10"/>
    </row>
    <row r="6" spans="1:8" ht="24" customHeight="1" x14ac:dyDescent="0.3">
      <c r="A6" s="6"/>
      <c r="B6" s="39" t="s">
        <v>10</v>
      </c>
      <c r="C6" s="40"/>
      <c r="D6" s="40"/>
      <c r="E6" s="40"/>
      <c r="F6" s="40"/>
      <c r="G6" s="40"/>
    </row>
    <row r="7" spans="1:8" ht="54" customHeight="1" x14ac:dyDescent="0.25">
      <c r="A7" s="38" t="s">
        <v>21</v>
      </c>
      <c r="B7" s="38"/>
      <c r="C7" s="38"/>
      <c r="D7" s="38"/>
      <c r="E7" s="38"/>
      <c r="F7" s="38"/>
      <c r="G7" s="38"/>
    </row>
    <row r="8" spans="1:8" ht="18.75" customHeight="1" x14ac:dyDescent="0.25">
      <c r="A8" s="28"/>
      <c r="B8" s="28"/>
      <c r="C8" s="27"/>
      <c r="D8" s="28"/>
      <c r="E8" s="28"/>
      <c r="F8" s="28"/>
      <c r="G8" s="28"/>
    </row>
    <row r="9" spans="1:8" ht="62.1" customHeight="1" x14ac:dyDescent="0.25">
      <c r="A9" s="2"/>
      <c r="B9" s="12"/>
      <c r="C9" s="13" t="s">
        <v>3</v>
      </c>
      <c r="D9" s="14" t="s">
        <v>0</v>
      </c>
      <c r="E9" s="15" t="s">
        <v>9</v>
      </c>
      <c r="F9" s="14" t="s">
        <v>13</v>
      </c>
      <c r="G9" s="15" t="s">
        <v>20</v>
      </c>
    </row>
    <row r="10" spans="1:8" ht="35.25" customHeight="1" x14ac:dyDescent="0.25">
      <c r="A10" s="5">
        <v>1</v>
      </c>
      <c r="B10" s="16" t="s">
        <v>14</v>
      </c>
      <c r="C10" s="17">
        <v>44536</v>
      </c>
      <c r="D10" s="18">
        <v>10</v>
      </c>
      <c r="E10" s="19">
        <v>15540</v>
      </c>
      <c r="F10" s="20">
        <f>E10/2</f>
        <v>7770</v>
      </c>
      <c r="G10" s="20">
        <f>E10-F10</f>
        <v>7770</v>
      </c>
      <c r="H10" s="4"/>
    </row>
    <row r="11" spans="1:8" ht="33.75" customHeight="1" x14ac:dyDescent="0.25">
      <c r="A11" s="5">
        <v>2</v>
      </c>
      <c r="B11" s="16" t="s">
        <v>2</v>
      </c>
      <c r="C11" s="17">
        <v>44552</v>
      </c>
      <c r="D11" s="18">
        <v>5</v>
      </c>
      <c r="E11" s="21">
        <v>7800</v>
      </c>
      <c r="F11" s="21">
        <f>E11/2</f>
        <v>3900</v>
      </c>
      <c r="G11" s="20">
        <f>E11-F11</f>
        <v>3900</v>
      </c>
    </row>
    <row r="12" spans="1:8" ht="48.75" customHeight="1" x14ac:dyDescent="0.25">
      <c r="A12" s="5">
        <v>3</v>
      </c>
      <c r="B12" s="16" t="s">
        <v>4</v>
      </c>
      <c r="C12" s="17">
        <v>44533</v>
      </c>
      <c r="D12" s="18">
        <v>1</v>
      </c>
      <c r="E12" s="22">
        <v>10073.700000000001</v>
      </c>
      <c r="F12" s="21">
        <v>2518.4</v>
      </c>
      <c r="G12" s="21">
        <f t="shared" ref="G12:G17" si="0">E12-F12</f>
        <v>7555.3000000000011</v>
      </c>
    </row>
    <row r="13" spans="1:8" ht="32.25" customHeight="1" x14ac:dyDescent="0.25">
      <c r="A13" s="5">
        <v>4</v>
      </c>
      <c r="B13" s="29" t="s">
        <v>5</v>
      </c>
      <c r="C13" s="17">
        <v>44547</v>
      </c>
      <c r="D13" s="18">
        <v>1</v>
      </c>
      <c r="E13" s="22">
        <v>14500</v>
      </c>
      <c r="F13" s="21">
        <v>3625</v>
      </c>
      <c r="G13" s="21">
        <f t="shared" si="0"/>
        <v>10875</v>
      </c>
    </row>
    <row r="14" spans="1:8" ht="32.25" customHeight="1" x14ac:dyDescent="0.25">
      <c r="A14" s="5">
        <v>5</v>
      </c>
      <c r="B14" s="29" t="s">
        <v>6</v>
      </c>
      <c r="C14" s="17">
        <v>44547</v>
      </c>
      <c r="D14" s="18">
        <v>1</v>
      </c>
      <c r="E14" s="22">
        <v>11000</v>
      </c>
      <c r="F14" s="21">
        <v>2750</v>
      </c>
      <c r="G14" s="21">
        <f t="shared" si="0"/>
        <v>8250</v>
      </c>
    </row>
    <row r="15" spans="1:8" ht="33" customHeight="1" x14ac:dyDescent="0.25">
      <c r="A15" s="5">
        <v>6</v>
      </c>
      <c r="B15" s="29" t="s">
        <v>7</v>
      </c>
      <c r="C15" s="17">
        <v>44547</v>
      </c>
      <c r="D15" s="18">
        <v>1</v>
      </c>
      <c r="E15" s="22">
        <v>4032</v>
      </c>
      <c r="F15" s="21">
        <v>2016</v>
      </c>
      <c r="G15" s="21">
        <f t="shared" si="0"/>
        <v>2016</v>
      </c>
    </row>
    <row r="16" spans="1:8" ht="33" customHeight="1" x14ac:dyDescent="0.25">
      <c r="A16" s="18">
        <v>7</v>
      </c>
      <c r="B16" s="29" t="s">
        <v>8</v>
      </c>
      <c r="C16" s="17">
        <v>44547</v>
      </c>
      <c r="D16" s="18">
        <v>1</v>
      </c>
      <c r="E16" s="22">
        <v>1752</v>
      </c>
      <c r="F16" s="21">
        <v>876</v>
      </c>
      <c r="G16" s="21">
        <f t="shared" si="0"/>
        <v>876</v>
      </c>
    </row>
    <row r="17" spans="1:7" ht="33" customHeight="1" x14ac:dyDescent="0.25">
      <c r="A17" s="18">
        <v>8</v>
      </c>
      <c r="B17" s="12" t="s">
        <v>22</v>
      </c>
      <c r="C17" s="35">
        <v>44515</v>
      </c>
      <c r="D17" s="18">
        <v>1</v>
      </c>
      <c r="E17" s="21">
        <v>16930</v>
      </c>
      <c r="F17" s="21">
        <v>4373.58</v>
      </c>
      <c r="G17" s="21">
        <f t="shared" si="0"/>
        <v>12556.42</v>
      </c>
    </row>
    <row r="18" spans="1:7" ht="31.5" customHeight="1" x14ac:dyDescent="0.25">
      <c r="A18" s="2"/>
      <c r="B18" s="23" t="s">
        <v>1</v>
      </c>
      <c r="C18" s="24"/>
      <c r="D18" s="24">
        <f>SUM(D10:D17)</f>
        <v>21</v>
      </c>
      <c r="E18" s="25">
        <f>SUM(E10:E17)</f>
        <v>81627.7</v>
      </c>
      <c r="F18" s="25">
        <f t="shared" ref="F18:G18" si="1">SUM(F10:F17)</f>
        <v>27828.980000000003</v>
      </c>
      <c r="G18" s="25">
        <f t="shared" si="1"/>
        <v>53798.720000000001</v>
      </c>
    </row>
    <row r="21" spans="1:7" x14ac:dyDescent="0.25">
      <c r="B21" s="8"/>
      <c r="D21" s="26"/>
    </row>
    <row r="22" spans="1:7" x14ac:dyDescent="0.25">
      <c r="B22" s="43" t="s">
        <v>15</v>
      </c>
      <c r="C22" s="44"/>
      <c r="D22" s="44"/>
      <c r="E22" s="30"/>
      <c r="F22" s="31" t="s">
        <v>16</v>
      </c>
      <c r="G22" s="31"/>
    </row>
    <row r="23" spans="1:7" x14ac:dyDescent="0.25">
      <c r="A23" s="3"/>
      <c r="B23" s="32"/>
      <c r="C23" s="31"/>
      <c r="D23" s="33"/>
      <c r="E23" s="30"/>
      <c r="F23" s="31"/>
      <c r="G23" s="31"/>
    </row>
    <row r="24" spans="1:7" x14ac:dyDescent="0.25">
      <c r="B24" s="31"/>
      <c r="C24" s="31"/>
      <c r="D24" s="34"/>
      <c r="E24" s="30"/>
      <c r="F24" s="31"/>
      <c r="G24" s="31"/>
    </row>
    <row r="25" spans="1:7" x14ac:dyDescent="0.25">
      <c r="B25" s="36" t="s">
        <v>17</v>
      </c>
      <c r="C25" s="37"/>
      <c r="D25" s="33"/>
      <c r="E25" s="30"/>
      <c r="F25" s="31"/>
      <c r="G25" s="31"/>
    </row>
    <row r="26" spans="1:7" x14ac:dyDescent="0.25">
      <c r="B26" s="36" t="s">
        <v>18</v>
      </c>
      <c r="C26" s="37"/>
      <c r="D26" s="33"/>
      <c r="E26" s="30"/>
      <c r="F26" s="31" t="s">
        <v>19</v>
      </c>
      <c r="G26" s="31"/>
    </row>
  </sheetData>
  <mergeCells count="8">
    <mergeCell ref="B26:C26"/>
    <mergeCell ref="A7:G7"/>
    <mergeCell ref="B6:G6"/>
    <mergeCell ref="C2:G2"/>
    <mergeCell ref="C3:G3"/>
    <mergeCell ref="C4:G4"/>
    <mergeCell ref="B22:D22"/>
    <mergeCell ref="B25:C25"/>
  </mergeCells>
  <pageMargins left="0.70866141732283472" right="0.31496062992125984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міська варта 06.24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Natalia Ivanovna</cp:lastModifiedBy>
  <cp:lastPrinted>2024-06-18T08:17:52Z</cp:lastPrinted>
  <dcterms:created xsi:type="dcterms:W3CDTF">2019-02-04T16:40:28Z</dcterms:created>
  <dcterms:modified xsi:type="dcterms:W3CDTF">2024-06-28T10:16:28Z</dcterms:modified>
</cp:coreProperties>
</file>